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P12"/>
  <c r="P39" s="1"/>
  <c r="H12"/>
  <c r="F12"/>
  <c r="F39" s="1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<sst xmlns="http://schemas.openxmlformats.org/spreadsheetml/2006/main" count="116" uniqueCount="74">
  <si>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</si>
  <si>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</si>
  <si>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</si>
  <si>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Odry</t>
  </si>
  <si>
    <t>Datum:  </t>
  </si>
  <si>
    <t>19.11.2022</t>
  </si>
  <si>
    <t>Domácí</t>
  </si>
  <si>
    <t xml:space="preserve">TJ Odry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</si>
  <si>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</si>
  <si>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</si>
  <si>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</si>
  <si>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</si>
  <si>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</si>
  <si>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</si>
  <si>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</si>
  <si>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</si>
  <si>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</si>
  <si>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</si>
  <si>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</si>
  <si>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</si>
  <si>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</si>
  <si>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</si>
  <si>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Kanda</t>
  </si>
  <si>
    <t>Marek</t>
  </si>
  <si>
    <t>Milan</t>
  </si>
  <si>
    <t>Pavič</t>
  </si>
  <si>
    <t>Loučka</t>
  </si>
  <si>
    <t>Martin</t>
  </si>
  <si>
    <t>Michal</t>
  </si>
  <si>
    <t>Ševčík st.</t>
  </si>
  <si>
    <t>Daňa</t>
  </si>
  <si>
    <t>Daniel</t>
  </si>
  <si>
    <t>Libor</t>
  </si>
  <si>
    <t>Gajdičiar</t>
  </si>
  <si>
    <t>Macháček</t>
  </si>
  <si>
    <t>Ondřej</t>
  </si>
  <si>
    <t>Zdeněk</t>
  </si>
  <si>
    <t>Dvorský</t>
  </si>
  <si>
    <t>Mánek</t>
  </si>
  <si>
    <t>Petr</t>
  </si>
  <si>
    <t>Vladimír</t>
  </si>
  <si>
    <t>Rédr</t>
  </si>
  <si>
    <t>Celkový výkon družstva  </t>
  </si>
  <si>
    <t>Vedoucí družstva         Jméno:</t>
  </si>
  <si>
    <t>Karel Chlevišťan</t>
  </si>
  <si>
    <t>Bodový zisk</t>
  </si>
  <si>
    <t>Jiří Kohoutek</t>
  </si>
  <si>
    <t>Podpis:</t>
  </si>
  <si>
    <t>Rozhodčí</t>
  </si>
  <si>
    <t>Jméno:</t>
  </si>
  <si>
    <t>Lucie Kučáková</t>
  </si>
  <si>
    <t>Číslo průkazu:</t>
  </si>
  <si>
    <t>T/023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</si>
  <si>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</si>
  <si>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</si>
  <si>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</si>
  <si>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</si>
  <si>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</si>
  <si>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</si>
  <si>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</si>
  <si>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</si>
  <si>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</si>
  <si>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</si>
  <si>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</si>
  <si>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</si>
  <si>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</si>
  <si>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</si>
  <si>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</si>
  <si>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Kohoutek Jiří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</si>
  <si>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</si>
  <si>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</si>
  <si>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</si>
  <si>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</si>
  <si>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19.11.2022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</si>
</sst>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70</v>
      </c>
      <c r="F8" s="12">
        <v>0</v>
      </c>
      <c r="G8" s="13">
        <f>IF(AND(ISBLANK(D8),ISBLANK(E8)),"",D8+E8)</f>
        <v>167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36</v>
      </c>
      <c r="P8" s="12">
        <v>3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44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52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36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39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39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45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570</v>
      </c>
      <c r="H12" s="27">
        <f>IF(ISNUMBER($G12),SUM(H8:H11),"")</f>
        <v>2</v>
      </c>
      <c r="I12" s="99"/>
      <c r="K12" s="96">
        <v>6830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172</v>
      </c>
      <c r="P12" s="28">
        <f>IF(ISNUMBER($G12),SUM(P8:P11),"")</f>
        <v>5</v>
      </c>
      <c r="Q12" s="29">
        <f>IF(SUM($G8:$G11)+SUM($Q8:$Q11)&gt;0,SUM(Q8:Q11),"")</f>
        <v>550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51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43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107</v>
      </c>
      <c r="E15" s="18">
        <v>53</v>
      </c>
      <c r="F15" s="18">
        <v>1</v>
      </c>
      <c r="G15" s="19">
        <f>IF(AND(ISBLANK(D15),ISBLANK(E15)),"",D15+E15)</f>
        <v>160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2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49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35</v>
      </c>
      <c r="P16" s="23">
        <v>2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182</v>
      </c>
      <c r="F17" s="28">
        <f>IF(ISNUMBER($G17),SUM(F13:F16),"")</f>
        <v>3</v>
      </c>
      <c r="G17" s="29">
        <f>IF(SUM($G13:$G16)+SUM($Q13:$Q16)&gt;0,SUM(G13:G16),"")</f>
        <v>555</v>
      </c>
      <c r="H17" s="27">
        <f>IF(ISNUMBER($G17),SUM(H13:H16),"")</f>
        <v>2</v>
      </c>
      <c r="I17" s="99"/>
      <c r="K17" s="96">
        <v>22539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165</v>
      </c>
      <c r="P17" s="28">
        <f>IF(ISNUMBER($G17),SUM(P13:P16),"")</f>
        <v>6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44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61</v>
      </c>
      <c r="P18" s="12">
        <v>2</v>
      </c>
      <c r="Q18" s="13">
        <f>IF(AND(ISBLANK(N18),ISBLANK(O18)),"",N18+O18)</f>
        <v>164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45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108</v>
      </c>
      <c r="E20" s="18">
        <v>43</v>
      </c>
      <c r="F20" s="18">
        <v>3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48</v>
      </c>
      <c r="P20" s="18">
        <v>0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45</v>
      </c>
      <c r="P21" s="23">
        <v>1</v>
      </c>
      <c r="Q21" s="24">
        <f>IF(AND(ISBLANK(N21),ISBLANK(O21)),"",N21+O21)</f>
        <v>140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17906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177</v>
      </c>
      <c r="F22" s="28">
        <f>IF(ISNUMBER($G22),SUM(F18:F21),"")</f>
        <v>5</v>
      </c>
      <c r="G22" s="29">
        <f>IF(SUM($G18:$G21)+SUM($Q18:$Q21)&gt;0,SUM(G18:G21),"")</f>
        <v>558</v>
      </c>
      <c r="H22" s="27">
        <f>IF(ISNUMBER($G22),SUM(H18:H21),"")</f>
        <v>2.5</v>
      </c>
      <c r="I22" s="99"/>
      <c r="K22" s="96">
        <v>19772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197</v>
      </c>
      <c r="P22" s="28">
        <f>IF(ISNUMBER($G22),SUM(P18:P21),"")</f>
        <v>4</v>
      </c>
      <c r="Q22" s="29">
        <f>IF(SUM($G18:$G21)+SUM($Q18:$Q21)&gt;0,SUM(Q18:Q21),"")</f>
        <v>560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40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105</v>
      </c>
      <c r="O23" s="12">
        <v>50</v>
      </c>
      <c r="P23" s="12">
        <v>3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52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77</v>
      </c>
      <c r="P24" s="18">
        <v>1</v>
      </c>
      <c r="Q24" s="19">
        <f>IF(AND(ISBLANK(N24),ISBLANK(O24)),"",N24+O24)</f>
        <v>182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45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110</v>
      </c>
      <c r="O25" s="18">
        <v>36</v>
      </c>
      <c r="P25" s="18">
        <v>7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44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45</v>
      </c>
      <c r="P26" s="23">
        <v>1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181</v>
      </c>
      <c r="F27" s="28">
        <f>IF(ISNUMBER($G27),SUM(F23:F26),"")</f>
        <v>1</v>
      </c>
      <c r="G27" s="29">
        <f>IF(SUM($G23:$G26)+SUM($Q23:$Q26)&gt;0,SUM(G23:G26),"")</f>
        <v>556</v>
      </c>
      <c r="H27" s="27">
        <f>IF(ISNUMBER($G27),SUM(H23:H26),"")</f>
        <v>0</v>
      </c>
      <c r="I27" s="99"/>
      <c r="K27" s="96">
        <v>8117</v>
      </c>
      <c r="L27" s="97"/>
      <c r="M27" s="26" t="s">
        <v>18</v>
      </c>
      <c r="N27" s="27">
        <f>IF(ISNUMBER($G27),SUM(N23:N26),"")</f>
        <v>416</v>
      </c>
      <c r="O27" s="28">
        <f>IF(ISNUMBER($G27),SUM(O23:O26),"")</f>
        <v>208</v>
      </c>
      <c r="P27" s="28">
        <f>IF(ISNUMBER($G27),SUM(P23:P26),"")</f>
        <v>12</v>
      </c>
      <c r="Q27" s="29">
        <f>IF(SUM($G23:$G26)+SUM($Q23:$Q26)&gt;0,SUM(Q23:Q26),"")</f>
        <v>624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49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36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44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54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82</v>
      </c>
      <c r="O30" s="18">
        <v>34</v>
      </c>
      <c r="P30" s="18">
        <v>4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41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5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7046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188</v>
      </c>
      <c r="F32" s="28">
        <f>IF(ISNUMBER($G32),SUM(F28:F31),"")</f>
        <v>4</v>
      </c>
      <c r="G32" s="29">
        <f>IF(SUM($G28:$G31)+SUM($Q28:$Q31)&gt;0,SUM(G28:G31),"")</f>
        <v>579</v>
      </c>
      <c r="H32" s="27">
        <f>IF(ISNUMBER($G32),SUM(H28:H31),"")</f>
        <v>4</v>
      </c>
      <c r="I32" s="99"/>
      <c r="K32" s="96">
        <v>6846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150</v>
      </c>
      <c r="P32" s="28">
        <f>IF(ISNUMBER($G32),SUM(P28:P31),"")</f>
        <v>13</v>
      </c>
      <c r="Q32" s="29">
        <f>IF(SUM($G28:$G31)+SUM($Q28:$Q31)&gt;0,SUM(Q28:Q31),"")</f>
        <v>502</v>
      </c>
      <c r="R32" s="27">
        <f>IF(ISNUMBER($G32),SUM(R28:R31),"")</f>
        <v>0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95</v>
      </c>
      <c r="E33" s="12">
        <v>45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36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43</v>
      </c>
      <c r="F34" s="18">
        <v>2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36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105</v>
      </c>
      <c r="E35" s="18">
        <v>44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97</v>
      </c>
      <c r="O35" s="18">
        <v>27</v>
      </c>
      <c r="P35" s="18">
        <v>3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33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9261</v>
      </c>
      <c r="B37" s="97"/>
      <c r="C37" s="26" t="s">
        <v>18</v>
      </c>
      <c r="D37" s="27">
        <f>IF(ISNUMBER($G37),SUM(D33:D36),"")</f>
        <v>405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591</v>
      </c>
      <c r="H37" s="27">
        <f>IF(ISNUMBER($G37),SUM(H33:H36),"")</f>
        <v>4</v>
      </c>
      <c r="I37" s="99"/>
      <c r="K37" s="96">
        <v>22545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132</v>
      </c>
      <c r="P37" s="28">
        <f>IF(ISNUMBER($G37),SUM(P33:P36),"")</f>
        <v>5</v>
      </c>
      <c r="Q37" s="29">
        <f>IF(SUM($G33:$G36)+SUM($Q33:$Q36)&gt;0,SUM(Q33:Q36),"")</f>
        <v>508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2306</v>
      </c>
      <c r="E39" s="34">
        <f>IF(ISNUMBER($G39),SUM(E12,E17,E22,E27,E32,E37),"")</f>
        <v>1103</v>
      </c>
      <c r="F39" s="34">
        <f>IF(ISNUMBER($G39),SUM(F12,F17,F22,F27,F32,F37),"")</f>
        <v>19</v>
      </c>
      <c r="G39" s="35">
        <f>IF(SUM($G$8:$G$37)+SUM($Q$8:$Q$37)&gt;0,SUM(G12,G17,G22,G27,G32,G37),"")</f>
        <v>3409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2248</v>
      </c>
      <c r="O39" s="34">
        <f>IF(ISNUMBER($G39),SUM(O12,O17,O22,O27,O32,O37),"")</f>
        <v>1024</v>
      </c>
      <c r="P39" s="34">
        <f>IF(ISNUMBER($G39),SUM(P12,P17,P22,P27,P32,P37),"")</f>
        <v>45</v>
      </c>
      <c r="Q39" s="35">
        <f>IF(SUM($G$8:$G$37)+SUM($Q$8:$Q$37)&gt;0,SUM(Q12,Q17,Q22,Q27,Q32,Q37),"")</f>
        <v>3272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Spartak Přerov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70</v>
      </c>
      <c r="L57" s="72" t="s">
        <v>68</v>
      </c>
      <c r="M57" s="73"/>
      <c r="N57" s="63">
        <v>8758</v>
      </c>
      <c r="O57" s="72" t="s">
        <v>69</v>
      </c>
      <c r="P57" s="75"/>
      <c r="Q57" s="75"/>
      <c r="R57" s="73"/>
      <c r="S57" s="65">
        <v>6846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2022-11-19T17:32:46Z</dcterms:modified>
</cp:coreProperties>
</file>